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RO RM" sheetId="18" r:id="rId1"/>
    <sheet name="V RO ZM" sheetId="17" r:id="rId2"/>
  </sheets>
  <calcPr calcId="145621"/>
</workbook>
</file>

<file path=xl/calcChain.xml><?xml version="1.0" encoding="utf-8"?>
<calcChain xmlns="http://schemas.openxmlformats.org/spreadsheetml/2006/main">
  <c r="O50" i="17" l="1"/>
</calcChain>
</file>

<file path=xl/sharedStrings.xml><?xml version="1.0" encoding="utf-8"?>
<sst xmlns="http://schemas.openxmlformats.org/spreadsheetml/2006/main" count="212" uniqueCount="94">
  <si>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</si>
  <si>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</si>
  <si>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</si>
  <si>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</si>
  <si>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</si>
  <si>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</si>
  <si>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</si>
  <si>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</si>
  <si>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</si>
  <si>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</si>
  <si>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Dotace</t>
  </si>
  <si>
    <t>zdravotní pojištění</t>
  </si>
  <si>
    <t>sociální pojištění</t>
  </si>
  <si>
    <t>Nedaňové</t>
  </si>
  <si>
    <t>Dotace - domov důchodců, odměny v souvislosti s COVID-19</t>
  </si>
  <si>
    <t>Sociální věci</t>
  </si>
  <si>
    <t>0001081000000</t>
  </si>
  <si>
    <t>2.</t>
  </si>
  <si>
    <t>3.</t>
  </si>
  <si>
    <t>0001021000000</t>
  </si>
  <si>
    <t>Rozvoj města</t>
  </si>
  <si>
    <t xml:space="preserve">Ekonomický odbor  </t>
  </si>
  <si>
    <t>0001001000000</t>
  </si>
  <si>
    <t>rezerva</t>
  </si>
  <si>
    <t>Dotace v oblasti sociálně právní ochrany dětí</t>
  </si>
  <si>
    <t>hrubé mzdy</t>
  </si>
  <si>
    <t>náhrady za PN</t>
  </si>
  <si>
    <t>PHM</t>
  </si>
  <si>
    <t>ochranné pomůcky</t>
  </si>
  <si>
    <t>cestovné</t>
  </si>
  <si>
    <t>telefony</t>
  </si>
  <si>
    <t>školení a vzdělávání</t>
  </si>
  <si>
    <t>4.</t>
  </si>
  <si>
    <t>5.</t>
  </si>
  <si>
    <t>6.</t>
  </si>
  <si>
    <t>Odbor strategického a projektového řízení</t>
  </si>
  <si>
    <t>0001029000000</t>
  </si>
  <si>
    <t>koncepce dopravy</t>
  </si>
  <si>
    <t xml:space="preserve">architektonická studie "Centrálního" parku </t>
  </si>
  <si>
    <t>Skatepark</t>
  </si>
  <si>
    <t>0001097000000</t>
  </si>
  <si>
    <t>velkoobjemový  odpad - doprava a uložení</t>
  </si>
  <si>
    <t>Odpadové hospodářství obce</t>
  </si>
  <si>
    <t>Kancelář tajemníka</t>
  </si>
  <si>
    <t>0001032000000</t>
  </si>
  <si>
    <t>poštovné, poštovní služby</t>
  </si>
  <si>
    <t>Dotační transfer PNsP</t>
  </si>
  <si>
    <t>Splátka půjičky Říp, o.ps.</t>
  </si>
  <si>
    <t>Sankce Říp, o.ps.</t>
  </si>
  <si>
    <t>Kapitálové příjmy</t>
  </si>
  <si>
    <t>prodej pozemků</t>
  </si>
  <si>
    <t>Dotace pro zdravotnictví</t>
  </si>
  <si>
    <t>Dotace pro MěPol - nákup vozu SFŽP</t>
  </si>
  <si>
    <t>Půjička o.p.s. Říp</t>
  </si>
  <si>
    <t>Dar od Ekokomu</t>
  </si>
  <si>
    <t xml:space="preserve">svoz separovaného odpadu včetně pytlového systému, </t>
  </si>
  <si>
    <t>Financování</t>
  </si>
  <si>
    <t>Mzdy a personalistika</t>
  </si>
  <si>
    <t xml:space="preserve">převod z rozpočtových účtů -fond k reprezentaci města </t>
  </si>
  <si>
    <t>0001033000000</t>
  </si>
  <si>
    <t>fond reprezentace - zaměstnanci</t>
  </si>
  <si>
    <t xml:space="preserve">fond reprezentace-sociální pojištění 25%  </t>
  </si>
  <si>
    <t xml:space="preserve">fond reprezentace-zdravotní pojištění 9%  </t>
  </si>
  <si>
    <t>Dotační transfer domov důchodců - odměny v souvislosti Covid 19</t>
  </si>
  <si>
    <t>VII. RO RM ze dne 16.06.2021</t>
  </si>
  <si>
    <t xml:space="preserve">Kultura   </t>
  </si>
  <si>
    <t>Digitalizace sbírek - Podřipské muzeum - dotace</t>
  </si>
  <si>
    <t>0001052000000</t>
  </si>
  <si>
    <t>Podřipské muzeum  -digitalizace sbírek - dotace</t>
  </si>
  <si>
    <t>Jednotka sboru dobrovolných hasičů obce</t>
  </si>
  <si>
    <t>Dar Hasičům</t>
  </si>
  <si>
    <t>0001042000000</t>
  </si>
  <si>
    <t xml:space="preserve">drobný dlouhodobý hmotný majetek </t>
  </si>
  <si>
    <t>VIII. RO RM ze dne 30.06.2021</t>
  </si>
  <si>
    <t>Dotace v oblasti sociálně právní ochrany dětí (OSPOD)</t>
  </si>
  <si>
    <t>voda</t>
  </si>
  <si>
    <t>teplo</t>
  </si>
  <si>
    <t>plyn</t>
  </si>
  <si>
    <t>IX. RO RM ze dne 21.07.2021</t>
  </si>
  <si>
    <t xml:space="preserve">Školství  </t>
  </si>
  <si>
    <t>Dotace pro ZŠ Školní - vzdělávání (ESF)</t>
  </si>
  <si>
    <t>0001051000000</t>
  </si>
  <si>
    <t>Dotace pro ZŠ Školní - vzdělávání (SR)</t>
  </si>
  <si>
    <t>Dotace pro MŠ Sluníčko - vzdělávání (ESF)</t>
  </si>
  <si>
    <t>Dotace pro MŠ Sluníčko - vzdělávání (SR)</t>
  </si>
  <si>
    <t>X. RO RM ze dne 11.08.2021</t>
  </si>
  <si>
    <t>7.</t>
  </si>
  <si>
    <t>8.</t>
  </si>
  <si>
    <t>9.</t>
  </si>
  <si>
    <t>10.</t>
  </si>
  <si>
    <t>Dotace na podzemní kontejnery</t>
  </si>
  <si>
    <t>Příloha: 9A</t>
  </si>
  <si>
    <t>Příloha: 9B</t>
  </si>
  <si>
    <t>V.RO ZM ze dne 22.09.2021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</si>
</sst>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"/>
    <numFmt numFmtId="166" formatCode="#,##0.00000"/>
    <numFmt numFmtId="167" formatCode="#,##0.00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</font>
    <font>
      <sz val="8"/>
      <name val="Arial CE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3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vertical="center"/>
    </xf>
    <xf numFmtId="0" fontId="7" fillId="0" borderId="4" xfId="0" applyFont="1" applyBorder="1"/>
    <xf numFmtId="0" fontId="7" fillId="0" borderId="0" xfId="0" applyFont="1" applyBorder="1"/>
    <xf numFmtId="3" fontId="8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5" xfId="0" applyFont="1" applyFill="1" applyBorder="1" applyAlignment="1" applyProtection="1">
      <alignment horizontal="left" vertical="center"/>
    </xf>
    <xf numFmtId="3" fontId="8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166" fontId="8" fillId="0" borderId="4" xfId="0" applyNumberFormat="1" applyFont="1" applyBorder="1" applyAlignment="1">
      <alignment horizontal="center"/>
    </xf>
    <xf numFmtId="3" fontId="13" fillId="0" borderId="4" xfId="0" applyNumberFormat="1" applyFont="1" applyFill="1" applyBorder="1" applyAlignment="1" applyProtection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49" fontId="9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 applyProtection="1">
      <alignment vertical="center"/>
    </xf>
    <xf numFmtId="49" fontId="9" fillId="0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164" fontId="0" fillId="0" borderId="4" xfId="0" applyNumberFormat="1" applyBorder="1"/>
    <xf numFmtId="167" fontId="8" fillId="0" borderId="4" xfId="0" applyNumberFormat="1" applyFont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/>
    </xf>
  </cellXfs>
  <cellStyles count="8">
    <cellStyle name="Normální" xfId="0" builtinId="0"/>
    <cellStyle name="normální 10" xfId="1"/>
    <cellStyle name="normální 16" xfId="5"/>
    <cellStyle name="Normální 2 2" xfId="7"/>
    <cellStyle name="Normální 3" xfId="6"/>
    <cellStyle name="normální 5" xfId="3"/>
    <cellStyle name="normální 7" xfId="2"/>
    <cellStyle name="normální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topLeftCell="A40" workbookViewId="0">
      <selection activeCell="B41" sqref="B41"/>
    </sheetView>
  </sheetViews>
  <sheetFormatPr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2" width="9.140625" style="14"/>
    <col min="13" max="13" width="12.42578125" style="14" customWidth="1"/>
    <col min="14" max="14" width="60.5703125" style="14" customWidth="1"/>
    <col min="15" max="15" width="14.7109375" style="7" customWidth="1"/>
    <col min="16" max="16384" width="9.140625" style="14"/>
  </cols>
  <sheetData>
    <row r="1" spans="1:15" ht="20.25" x14ac:dyDescent="0.3">
      <c r="A1" s="10" t="s">
        <v>91</v>
      </c>
    </row>
    <row r="4" spans="1:15" ht="20.25" x14ac:dyDescent="0.3">
      <c r="A4" s="10" t="s">
        <v>64</v>
      </c>
      <c r="B4" s="10"/>
      <c r="C4" s="10"/>
      <c r="D4" s="10"/>
      <c r="E4" s="10"/>
      <c r="F4" s="10"/>
      <c r="G4" s="6"/>
      <c r="H4" s="11"/>
      <c r="I4" s="10"/>
      <c r="J4" s="10"/>
      <c r="K4" s="10"/>
      <c r="L4" s="10"/>
      <c r="M4" s="10"/>
      <c r="N4" s="10"/>
      <c r="O4" s="6"/>
    </row>
    <row r="5" spans="1:15" ht="15" thickBot="1" x14ac:dyDescent="0.25">
      <c r="A5" s="12"/>
      <c r="B5" s="12"/>
      <c r="C5" s="12"/>
      <c r="D5" s="12"/>
      <c r="E5" s="12"/>
      <c r="F5" s="12"/>
      <c r="G5" s="7"/>
      <c r="H5" s="13"/>
      <c r="I5" s="12"/>
      <c r="J5" s="12"/>
      <c r="K5" s="12"/>
      <c r="L5" s="12"/>
      <c r="M5" s="12"/>
      <c r="N5" s="12"/>
    </row>
    <row r="6" spans="1:15" ht="15" thickBot="1" x14ac:dyDescent="0.25">
      <c r="A6" s="1" t="s">
        <v>0</v>
      </c>
      <c r="B6" s="2" t="s">
        <v>1</v>
      </c>
      <c r="C6" s="2" t="s">
        <v>2</v>
      </c>
      <c r="D6" s="2" t="s">
        <v>3</v>
      </c>
      <c r="E6" s="2"/>
      <c r="F6" s="3" t="s">
        <v>4</v>
      </c>
      <c r="G6" s="5" t="s">
        <v>5</v>
      </c>
      <c r="H6" s="9" t="s">
        <v>6</v>
      </c>
      <c r="I6" s="4" t="s">
        <v>0</v>
      </c>
      <c r="J6" s="4" t="s">
        <v>1</v>
      </c>
      <c r="K6" s="4" t="s">
        <v>2</v>
      </c>
      <c r="L6" s="2" t="s">
        <v>3</v>
      </c>
      <c r="M6" s="2" t="s">
        <v>8</v>
      </c>
      <c r="N6" s="3" t="s">
        <v>7</v>
      </c>
      <c r="O6" s="8" t="s">
        <v>5</v>
      </c>
    </row>
    <row r="8" spans="1:15" x14ac:dyDescent="0.2">
      <c r="A8" s="22"/>
      <c r="B8" s="22"/>
      <c r="C8" s="22"/>
      <c r="D8" s="22"/>
      <c r="E8" s="22"/>
      <c r="F8" s="22"/>
      <c r="G8" s="23"/>
      <c r="H8" s="26"/>
      <c r="I8" s="20"/>
      <c r="J8" s="20"/>
      <c r="K8" s="20"/>
      <c r="L8" s="22"/>
      <c r="M8" s="20"/>
      <c r="N8" s="24"/>
      <c r="O8" s="25"/>
    </row>
    <row r="10" spans="1:15" x14ac:dyDescent="0.2">
      <c r="A10" s="46" t="s">
        <v>13</v>
      </c>
      <c r="B10" s="46"/>
      <c r="C10" s="46"/>
      <c r="D10" s="46"/>
      <c r="E10" s="46"/>
      <c r="F10" s="46"/>
      <c r="G10" s="46"/>
      <c r="H10" s="51" t="s">
        <v>9</v>
      </c>
      <c r="I10" s="46" t="s">
        <v>42</v>
      </c>
      <c r="J10" s="46"/>
      <c r="K10" s="46"/>
      <c r="L10" s="46"/>
      <c r="M10" s="46"/>
      <c r="N10" s="46"/>
      <c r="O10" s="46"/>
    </row>
    <row r="11" spans="1:15" x14ac:dyDescent="0.2">
      <c r="A11" s="36">
        <v>3745</v>
      </c>
      <c r="B11" s="36">
        <v>2321</v>
      </c>
      <c r="C11" s="36"/>
      <c r="D11" s="36"/>
      <c r="E11" s="37"/>
      <c r="F11" s="27" t="s">
        <v>54</v>
      </c>
      <c r="G11" s="28">
        <v>35</v>
      </c>
      <c r="H11" s="51"/>
      <c r="I11" s="17">
        <v>3722</v>
      </c>
      <c r="J11" s="17">
        <v>5169</v>
      </c>
      <c r="K11" s="17">
        <v>364</v>
      </c>
      <c r="L11" s="17"/>
      <c r="M11" s="18" t="s">
        <v>40</v>
      </c>
      <c r="N11" s="19" t="s">
        <v>55</v>
      </c>
      <c r="O11" s="28">
        <v>35</v>
      </c>
    </row>
    <row r="12" spans="1:15" x14ac:dyDescent="0.2">
      <c r="N12" s="30"/>
      <c r="O12" s="29"/>
    </row>
    <row r="14" spans="1:15" x14ac:dyDescent="0.2">
      <c r="A14" s="46" t="s">
        <v>56</v>
      </c>
      <c r="B14" s="46"/>
      <c r="C14" s="46"/>
      <c r="D14" s="46"/>
      <c r="E14" s="46"/>
      <c r="F14" s="46"/>
      <c r="G14" s="46"/>
      <c r="H14" s="47" t="s">
        <v>17</v>
      </c>
      <c r="I14" s="52" t="s">
        <v>57</v>
      </c>
      <c r="J14" s="52"/>
      <c r="K14" s="52"/>
      <c r="L14" s="52"/>
      <c r="M14" s="52"/>
      <c r="N14" s="52"/>
      <c r="O14" s="52"/>
    </row>
    <row r="15" spans="1:15" x14ac:dyDescent="0.2">
      <c r="A15" s="17"/>
      <c r="B15" s="17">
        <v>8115</v>
      </c>
      <c r="C15" s="17">
        <v>35</v>
      </c>
      <c r="D15" s="17"/>
      <c r="E15" s="18"/>
      <c r="F15" s="19" t="s">
        <v>58</v>
      </c>
      <c r="G15" s="31">
        <v>5600</v>
      </c>
      <c r="H15" s="47"/>
      <c r="I15" s="17">
        <v>6171</v>
      </c>
      <c r="J15" s="17">
        <v>5179</v>
      </c>
      <c r="K15" s="17">
        <v>35</v>
      </c>
      <c r="L15" s="17"/>
      <c r="M15" s="18" t="s">
        <v>59</v>
      </c>
      <c r="N15" s="19" t="s">
        <v>60</v>
      </c>
      <c r="O15" s="31">
        <v>4000</v>
      </c>
    </row>
    <row r="16" spans="1:15" x14ac:dyDescent="0.2">
      <c r="A16" s="21"/>
      <c r="B16" s="21"/>
      <c r="C16" s="21"/>
      <c r="D16" s="21"/>
      <c r="E16" s="21"/>
      <c r="F16" s="21"/>
      <c r="G16" s="31"/>
      <c r="H16" s="47"/>
      <c r="I16" s="17">
        <v>6171</v>
      </c>
      <c r="J16" s="17">
        <v>5031</v>
      </c>
      <c r="K16" s="17">
        <v>35</v>
      </c>
      <c r="L16" s="17"/>
      <c r="M16" s="18" t="s">
        <v>59</v>
      </c>
      <c r="N16" s="19" t="s">
        <v>61</v>
      </c>
      <c r="O16" s="31">
        <v>1000</v>
      </c>
    </row>
    <row r="17" spans="1:15" x14ac:dyDescent="0.2">
      <c r="A17" s="21"/>
      <c r="B17" s="21"/>
      <c r="C17" s="21"/>
      <c r="D17" s="21"/>
      <c r="E17" s="21"/>
      <c r="F17" s="21"/>
      <c r="G17" s="31"/>
      <c r="H17" s="47"/>
      <c r="I17" s="17">
        <v>6171</v>
      </c>
      <c r="J17" s="17">
        <v>5032</v>
      </c>
      <c r="K17" s="17">
        <v>35</v>
      </c>
      <c r="L17" s="17"/>
      <c r="M17" s="18" t="s">
        <v>59</v>
      </c>
      <c r="N17" s="19" t="s">
        <v>62</v>
      </c>
      <c r="O17" s="31">
        <v>600</v>
      </c>
    </row>
    <row r="20" spans="1:15" x14ac:dyDescent="0.2">
      <c r="A20" s="46" t="s">
        <v>10</v>
      </c>
      <c r="B20" s="46"/>
      <c r="C20" s="46"/>
      <c r="D20" s="46"/>
      <c r="E20" s="46"/>
      <c r="F20" s="46"/>
      <c r="G20" s="46"/>
      <c r="H20" s="47" t="s">
        <v>18</v>
      </c>
      <c r="I20" s="46" t="s">
        <v>15</v>
      </c>
      <c r="J20" s="46"/>
      <c r="K20" s="46"/>
      <c r="L20" s="46"/>
      <c r="M20" s="46"/>
      <c r="N20" s="46"/>
      <c r="O20" s="46"/>
    </row>
    <row r="21" spans="1:15" x14ac:dyDescent="0.2">
      <c r="A21" s="21"/>
      <c r="B21" s="17">
        <v>4116</v>
      </c>
      <c r="C21" s="17">
        <v>590</v>
      </c>
      <c r="D21" s="17">
        <v>13351</v>
      </c>
      <c r="E21" s="18"/>
      <c r="F21" s="19" t="s">
        <v>14</v>
      </c>
      <c r="G21" s="42">
        <v>104.514</v>
      </c>
      <c r="H21" s="47"/>
      <c r="I21" s="17">
        <v>4350</v>
      </c>
      <c r="J21" s="17">
        <v>5336</v>
      </c>
      <c r="K21" s="17">
        <v>590</v>
      </c>
      <c r="L21" s="17">
        <v>13351</v>
      </c>
      <c r="M21" s="18" t="s">
        <v>16</v>
      </c>
      <c r="N21" s="33" t="s">
        <v>63</v>
      </c>
      <c r="O21" s="42">
        <v>104.514</v>
      </c>
    </row>
    <row r="25" spans="1:15" s="10" customFormat="1" ht="20.25" x14ac:dyDescent="0.3">
      <c r="A25" s="10" t="s">
        <v>73</v>
      </c>
      <c r="G25" s="6"/>
      <c r="H25" s="11"/>
      <c r="O25" s="6"/>
    </row>
    <row r="26" spans="1:15" s="10" customFormat="1" ht="20.25" x14ac:dyDescent="0.3">
      <c r="G26" s="6"/>
      <c r="H26" s="11"/>
      <c r="O26" s="6"/>
    </row>
    <row r="27" spans="1:15" s="12" customFormat="1" ht="15" thickBot="1" x14ac:dyDescent="0.25">
      <c r="G27" s="7"/>
      <c r="H27" s="13"/>
      <c r="O27" s="7"/>
    </row>
    <row r="28" spans="1:15" s="12" customFormat="1" ht="15" thickBot="1" x14ac:dyDescent="0.25">
      <c r="A28" s="1" t="s">
        <v>0</v>
      </c>
      <c r="B28" s="2" t="s">
        <v>1</v>
      </c>
      <c r="C28" s="2" t="s">
        <v>2</v>
      </c>
      <c r="D28" s="2" t="s">
        <v>3</v>
      </c>
      <c r="E28" s="2"/>
      <c r="F28" s="3" t="s">
        <v>4</v>
      </c>
      <c r="G28" s="5" t="s">
        <v>5</v>
      </c>
      <c r="H28" s="9" t="s">
        <v>6</v>
      </c>
      <c r="I28" s="4" t="s">
        <v>0</v>
      </c>
      <c r="J28" s="4" t="s">
        <v>1</v>
      </c>
      <c r="K28" s="4" t="s">
        <v>2</v>
      </c>
      <c r="L28" s="2" t="s">
        <v>3</v>
      </c>
      <c r="M28" s="2" t="s">
        <v>8</v>
      </c>
      <c r="N28" s="3" t="s">
        <v>7</v>
      </c>
      <c r="O28" s="8" t="s">
        <v>5</v>
      </c>
    </row>
    <row r="30" spans="1:15" x14ac:dyDescent="0.2">
      <c r="A30" s="22"/>
      <c r="B30" s="22"/>
      <c r="C30" s="22"/>
      <c r="D30" s="22"/>
      <c r="E30" s="22"/>
      <c r="F30" s="22"/>
      <c r="G30" s="23"/>
      <c r="H30" s="26"/>
      <c r="I30" s="20"/>
      <c r="J30" s="20"/>
      <c r="K30" s="20"/>
      <c r="L30" s="22"/>
      <c r="M30" s="20"/>
      <c r="N30" s="24"/>
      <c r="O30" s="25"/>
    </row>
    <row r="32" spans="1:15" x14ac:dyDescent="0.2">
      <c r="A32" s="46" t="s">
        <v>10</v>
      </c>
      <c r="B32" s="46"/>
      <c r="C32" s="46"/>
      <c r="D32" s="46"/>
      <c r="E32" s="46"/>
      <c r="F32" s="46"/>
      <c r="G32" s="46"/>
      <c r="H32" s="51" t="s">
        <v>9</v>
      </c>
      <c r="I32" s="46" t="s">
        <v>65</v>
      </c>
      <c r="J32" s="46"/>
      <c r="K32" s="46"/>
      <c r="L32" s="46"/>
      <c r="M32" s="46"/>
      <c r="N32" s="46"/>
      <c r="O32" s="46"/>
    </row>
    <row r="33" spans="1:15" x14ac:dyDescent="0.2">
      <c r="A33" s="21"/>
      <c r="B33" s="17">
        <v>4116</v>
      </c>
      <c r="C33" s="17">
        <v>924</v>
      </c>
      <c r="D33" s="17">
        <v>34017</v>
      </c>
      <c r="E33" s="18"/>
      <c r="F33" s="19" t="s">
        <v>66</v>
      </c>
      <c r="G33" s="28">
        <v>105</v>
      </c>
      <c r="H33" s="51"/>
      <c r="I33" s="17">
        <v>3315</v>
      </c>
      <c r="J33" s="17">
        <v>5336</v>
      </c>
      <c r="K33" s="17">
        <v>924</v>
      </c>
      <c r="L33" s="17"/>
      <c r="M33" s="18" t="s">
        <v>67</v>
      </c>
      <c r="N33" s="19" t="s">
        <v>68</v>
      </c>
      <c r="O33" s="28">
        <v>105</v>
      </c>
    </row>
    <row r="36" spans="1:15" x14ac:dyDescent="0.2">
      <c r="A36" s="46" t="s">
        <v>13</v>
      </c>
      <c r="B36" s="46"/>
      <c r="C36" s="46"/>
      <c r="D36" s="46"/>
      <c r="E36" s="46"/>
      <c r="F36" s="46"/>
      <c r="G36" s="46"/>
      <c r="H36" s="47" t="s">
        <v>17</v>
      </c>
      <c r="I36" s="52" t="s">
        <v>69</v>
      </c>
      <c r="J36" s="52"/>
      <c r="K36" s="52"/>
      <c r="L36" s="52"/>
      <c r="M36" s="52"/>
      <c r="N36" s="52"/>
      <c r="O36" s="52"/>
    </row>
    <row r="37" spans="1:15" x14ac:dyDescent="0.2">
      <c r="A37" s="36">
        <v>5512</v>
      </c>
      <c r="B37" s="36">
        <v>2321</v>
      </c>
      <c r="C37" s="36">
        <v>603</v>
      </c>
      <c r="D37" s="36"/>
      <c r="E37" s="37"/>
      <c r="F37" s="27" t="s">
        <v>70</v>
      </c>
      <c r="G37" s="28">
        <v>36.4</v>
      </c>
      <c r="H37" s="47"/>
      <c r="I37" s="17">
        <v>5512</v>
      </c>
      <c r="J37" s="17">
        <v>5132</v>
      </c>
      <c r="K37" s="17">
        <v>603</v>
      </c>
      <c r="L37" s="17"/>
      <c r="M37" s="18" t="s">
        <v>71</v>
      </c>
      <c r="N37" s="19" t="s">
        <v>28</v>
      </c>
      <c r="O37" s="43">
        <v>11.4</v>
      </c>
    </row>
    <row r="38" spans="1:15" x14ac:dyDescent="0.2">
      <c r="A38" s="21"/>
      <c r="B38" s="21"/>
      <c r="C38" s="21"/>
      <c r="D38" s="21"/>
      <c r="E38" s="21"/>
      <c r="F38" s="21"/>
      <c r="G38" s="31"/>
      <c r="H38" s="47"/>
      <c r="I38" s="17">
        <v>5512</v>
      </c>
      <c r="J38" s="17">
        <v>5137</v>
      </c>
      <c r="K38" s="17">
        <v>603</v>
      </c>
      <c r="L38" s="17"/>
      <c r="M38" s="18" t="s">
        <v>71</v>
      </c>
      <c r="N38" s="19" t="s">
        <v>72</v>
      </c>
      <c r="O38" s="32">
        <v>25</v>
      </c>
    </row>
    <row r="41" spans="1:15" s="10" customFormat="1" ht="20.25" x14ac:dyDescent="0.3">
      <c r="A41" s="10" t="s">
        <v>78</v>
      </c>
      <c r="G41" s="6"/>
      <c r="H41" s="11"/>
      <c r="O41" s="6"/>
    </row>
    <row r="42" spans="1:15" s="12" customFormat="1" ht="15" thickBot="1" x14ac:dyDescent="0.25">
      <c r="G42" s="7"/>
      <c r="H42" s="13"/>
      <c r="O42" s="7"/>
    </row>
    <row r="43" spans="1:15" s="12" customFormat="1" ht="15" thickBot="1" x14ac:dyDescent="0.25">
      <c r="A43" s="1" t="s">
        <v>0</v>
      </c>
      <c r="B43" s="2" t="s">
        <v>1</v>
      </c>
      <c r="C43" s="2" t="s">
        <v>2</v>
      </c>
      <c r="D43" s="2" t="s">
        <v>3</v>
      </c>
      <c r="E43" s="2"/>
      <c r="F43" s="3" t="s">
        <v>4</v>
      </c>
      <c r="G43" s="5" t="s">
        <v>5</v>
      </c>
      <c r="H43" s="9" t="s">
        <v>6</v>
      </c>
      <c r="I43" s="4" t="s">
        <v>0</v>
      </c>
      <c r="J43" s="4" t="s">
        <v>1</v>
      </c>
      <c r="K43" s="4" t="s">
        <v>2</v>
      </c>
      <c r="L43" s="2" t="s">
        <v>3</v>
      </c>
      <c r="M43" s="2" t="s">
        <v>8</v>
      </c>
      <c r="N43" s="3" t="s">
        <v>7</v>
      </c>
      <c r="O43" s="8" t="s">
        <v>5</v>
      </c>
    </row>
    <row r="45" spans="1:15" x14ac:dyDescent="0.2">
      <c r="A45" s="22"/>
      <c r="B45" s="22"/>
      <c r="C45" s="22"/>
      <c r="D45" s="22"/>
      <c r="E45" s="22"/>
      <c r="F45" s="22"/>
      <c r="G45" s="23"/>
      <c r="H45" s="26"/>
      <c r="I45" s="20"/>
      <c r="J45" s="20"/>
      <c r="K45" s="20"/>
      <c r="L45" s="22"/>
      <c r="M45" s="20"/>
      <c r="N45" s="24"/>
      <c r="O45" s="25"/>
    </row>
    <row r="47" spans="1:15" ht="15" customHeight="1" x14ac:dyDescent="0.2">
      <c r="A47" s="46" t="s">
        <v>10</v>
      </c>
      <c r="B47" s="46"/>
      <c r="C47" s="46"/>
      <c r="D47" s="46"/>
      <c r="E47" s="46"/>
      <c r="F47" s="46"/>
      <c r="G47" s="46"/>
      <c r="H47" s="47" t="s">
        <v>9</v>
      </c>
      <c r="I47" s="48" t="s">
        <v>74</v>
      </c>
      <c r="J47" s="48"/>
      <c r="K47" s="48"/>
      <c r="L47" s="48"/>
      <c r="M47" s="48"/>
      <c r="N47" s="48"/>
      <c r="O47" s="48"/>
    </row>
    <row r="48" spans="1:15" ht="15" x14ac:dyDescent="0.25">
      <c r="A48" s="21"/>
      <c r="B48" s="17">
        <v>4116</v>
      </c>
      <c r="C48" s="17">
        <v>523</v>
      </c>
      <c r="D48" s="17">
        <v>13011</v>
      </c>
      <c r="E48" s="18"/>
      <c r="F48" s="19" t="s">
        <v>24</v>
      </c>
      <c r="G48" s="44">
        <v>3262.4960000000001</v>
      </c>
      <c r="H48" s="47"/>
      <c r="I48" s="17">
        <v>4399</v>
      </c>
      <c r="J48" s="17">
        <v>5011</v>
      </c>
      <c r="K48" s="17">
        <v>523</v>
      </c>
      <c r="L48" s="17">
        <v>13011</v>
      </c>
      <c r="M48" s="18">
        <v>1087000000</v>
      </c>
      <c r="N48" s="19" t="s">
        <v>25</v>
      </c>
      <c r="O48" s="28">
        <v>2356.1260000000002</v>
      </c>
    </row>
    <row r="49" spans="1:15" x14ac:dyDescent="0.2">
      <c r="A49" s="21"/>
      <c r="B49" s="21"/>
      <c r="C49" s="21"/>
      <c r="D49" s="21"/>
      <c r="E49" s="21"/>
      <c r="F49" s="21"/>
      <c r="G49" s="31"/>
      <c r="H49" s="47"/>
      <c r="I49" s="17">
        <v>4399</v>
      </c>
      <c r="J49" s="17">
        <v>5031</v>
      </c>
      <c r="K49" s="17">
        <v>523</v>
      </c>
      <c r="L49" s="17">
        <v>13011</v>
      </c>
      <c r="M49" s="18">
        <v>1087000000</v>
      </c>
      <c r="N49" s="19" t="s">
        <v>12</v>
      </c>
      <c r="O49" s="28">
        <v>584.31899999999996</v>
      </c>
    </row>
    <row r="50" spans="1:15" x14ac:dyDescent="0.2">
      <c r="A50" s="21"/>
      <c r="B50" s="21"/>
      <c r="C50" s="21"/>
      <c r="D50" s="21"/>
      <c r="E50" s="21"/>
      <c r="F50" s="21"/>
      <c r="G50" s="31"/>
      <c r="H50" s="47"/>
      <c r="I50" s="17">
        <v>4399</v>
      </c>
      <c r="J50" s="17">
        <v>5032</v>
      </c>
      <c r="K50" s="17">
        <v>523</v>
      </c>
      <c r="L50" s="17">
        <v>13011</v>
      </c>
      <c r="M50" s="18">
        <v>1087000000</v>
      </c>
      <c r="N50" s="19" t="s">
        <v>11</v>
      </c>
      <c r="O50" s="28">
        <v>212.05099999999999</v>
      </c>
    </row>
    <row r="51" spans="1:15" x14ac:dyDescent="0.2">
      <c r="A51" s="21"/>
      <c r="B51" s="21"/>
      <c r="C51" s="21"/>
      <c r="D51" s="21"/>
      <c r="E51" s="21"/>
      <c r="F51" s="21"/>
      <c r="G51" s="31"/>
      <c r="H51" s="47"/>
      <c r="I51" s="17">
        <v>4399</v>
      </c>
      <c r="J51" s="17">
        <v>5424</v>
      </c>
      <c r="K51" s="17">
        <v>523</v>
      </c>
      <c r="L51" s="17">
        <v>13011</v>
      </c>
      <c r="M51" s="18">
        <v>1087000000</v>
      </c>
      <c r="N51" s="19" t="s">
        <v>26</v>
      </c>
      <c r="O51" s="28">
        <v>5</v>
      </c>
    </row>
    <row r="52" spans="1:15" x14ac:dyDescent="0.2">
      <c r="A52" s="21"/>
      <c r="B52" s="21"/>
      <c r="C52" s="21"/>
      <c r="D52" s="21"/>
      <c r="E52" s="21"/>
      <c r="F52" s="21"/>
      <c r="G52" s="31"/>
      <c r="H52" s="47"/>
      <c r="I52" s="17">
        <v>4399</v>
      </c>
      <c r="J52" s="17">
        <v>5151</v>
      </c>
      <c r="K52" s="17">
        <v>523</v>
      </c>
      <c r="L52" s="17">
        <v>13011</v>
      </c>
      <c r="M52" s="18">
        <v>1087000000</v>
      </c>
      <c r="N52" s="19" t="s">
        <v>75</v>
      </c>
      <c r="O52" s="28">
        <v>5</v>
      </c>
    </row>
    <row r="53" spans="1:15" x14ac:dyDescent="0.2">
      <c r="A53" s="21"/>
      <c r="B53" s="21"/>
      <c r="C53" s="21"/>
      <c r="D53" s="21"/>
      <c r="E53" s="21"/>
      <c r="F53" s="21"/>
      <c r="G53" s="31"/>
      <c r="H53" s="47"/>
      <c r="I53" s="17">
        <v>4399</v>
      </c>
      <c r="J53" s="17">
        <v>5152</v>
      </c>
      <c r="K53" s="17">
        <v>523</v>
      </c>
      <c r="L53" s="17">
        <v>13011</v>
      </c>
      <c r="M53" s="18">
        <v>1087000000</v>
      </c>
      <c r="N53" s="19" t="s">
        <v>76</v>
      </c>
      <c r="O53" s="28">
        <v>15</v>
      </c>
    </row>
    <row r="54" spans="1:15" x14ac:dyDescent="0.2">
      <c r="A54" s="21"/>
      <c r="B54" s="21"/>
      <c r="C54" s="21"/>
      <c r="D54" s="21"/>
      <c r="E54" s="21"/>
      <c r="F54" s="21"/>
      <c r="G54" s="31"/>
      <c r="H54" s="47"/>
      <c r="I54" s="17">
        <v>4399</v>
      </c>
      <c r="J54" s="17">
        <v>5154</v>
      </c>
      <c r="K54" s="17">
        <v>523</v>
      </c>
      <c r="L54" s="17">
        <v>13011</v>
      </c>
      <c r="M54" s="18">
        <v>1087000000</v>
      </c>
      <c r="N54" s="19" t="s">
        <v>77</v>
      </c>
      <c r="O54" s="28">
        <v>10</v>
      </c>
    </row>
    <row r="55" spans="1:15" x14ac:dyDescent="0.2">
      <c r="A55" s="21"/>
      <c r="B55" s="21"/>
      <c r="C55" s="21"/>
      <c r="D55" s="21"/>
      <c r="E55" s="21"/>
      <c r="F55" s="21"/>
      <c r="G55" s="31"/>
      <c r="H55" s="47"/>
      <c r="I55" s="17">
        <v>4399</v>
      </c>
      <c r="J55" s="17">
        <v>5156</v>
      </c>
      <c r="K55" s="17">
        <v>523</v>
      </c>
      <c r="L55" s="17">
        <v>13011</v>
      </c>
      <c r="M55" s="18">
        <v>1087000000</v>
      </c>
      <c r="N55" s="19" t="s">
        <v>27</v>
      </c>
      <c r="O55" s="28">
        <v>10</v>
      </c>
    </row>
    <row r="56" spans="1:15" x14ac:dyDescent="0.2">
      <c r="A56" s="21"/>
      <c r="B56" s="21"/>
      <c r="C56" s="21"/>
      <c r="D56" s="21"/>
      <c r="E56" s="21"/>
      <c r="F56" s="21"/>
      <c r="G56" s="31"/>
      <c r="H56" s="47"/>
      <c r="I56" s="17">
        <v>4399</v>
      </c>
      <c r="J56" s="17">
        <v>5173</v>
      </c>
      <c r="K56" s="17">
        <v>523</v>
      </c>
      <c r="L56" s="17">
        <v>13011</v>
      </c>
      <c r="M56" s="18">
        <v>1087000000</v>
      </c>
      <c r="N56" s="19" t="s">
        <v>29</v>
      </c>
      <c r="O56" s="28">
        <v>5</v>
      </c>
    </row>
    <row r="57" spans="1:15" x14ac:dyDescent="0.2">
      <c r="A57" s="21"/>
      <c r="B57" s="21"/>
      <c r="C57" s="21"/>
      <c r="D57" s="21"/>
      <c r="E57" s="21"/>
      <c r="F57" s="21"/>
      <c r="G57" s="31"/>
      <c r="H57" s="47"/>
      <c r="I57" s="17">
        <v>4399</v>
      </c>
      <c r="J57" s="17">
        <v>5162</v>
      </c>
      <c r="K57" s="17">
        <v>523</v>
      </c>
      <c r="L57" s="17">
        <v>13011</v>
      </c>
      <c r="M57" s="18">
        <v>1087000000</v>
      </c>
      <c r="N57" s="19" t="s">
        <v>30</v>
      </c>
      <c r="O57" s="28">
        <v>10</v>
      </c>
    </row>
    <row r="58" spans="1:15" x14ac:dyDescent="0.2">
      <c r="A58" s="21"/>
      <c r="B58" s="21"/>
      <c r="C58" s="21"/>
      <c r="D58" s="21"/>
      <c r="E58" s="21"/>
      <c r="F58" s="21"/>
      <c r="G58" s="31"/>
      <c r="H58" s="47"/>
      <c r="I58" s="17">
        <v>4399</v>
      </c>
      <c r="J58" s="17">
        <v>5167</v>
      </c>
      <c r="K58" s="17">
        <v>523</v>
      </c>
      <c r="L58" s="17">
        <v>13011</v>
      </c>
      <c r="M58" s="18">
        <v>1087000000</v>
      </c>
      <c r="N58" s="19" t="s">
        <v>31</v>
      </c>
      <c r="O58" s="28">
        <v>50</v>
      </c>
    </row>
    <row r="59" spans="1:15" x14ac:dyDescent="0.2">
      <c r="O59" s="29">
        <v>3262.4960000000001</v>
      </c>
    </row>
    <row r="61" spans="1:15" s="10" customFormat="1" ht="20.25" x14ac:dyDescent="0.3">
      <c r="A61" s="10" t="s">
        <v>85</v>
      </c>
      <c r="G61" s="6"/>
      <c r="H61" s="11"/>
      <c r="O61" s="6"/>
    </row>
    <row r="62" spans="1:15" s="12" customFormat="1" ht="15" thickBot="1" x14ac:dyDescent="0.25">
      <c r="G62" s="7"/>
      <c r="H62" s="13"/>
      <c r="O62" s="7"/>
    </row>
    <row r="63" spans="1:15" s="12" customFormat="1" ht="15" thickBot="1" x14ac:dyDescent="0.25">
      <c r="A63" s="1" t="s">
        <v>0</v>
      </c>
      <c r="B63" s="2" t="s">
        <v>1</v>
      </c>
      <c r="C63" s="2" t="s">
        <v>2</v>
      </c>
      <c r="D63" s="2" t="s">
        <v>3</v>
      </c>
      <c r="E63" s="2"/>
      <c r="F63" s="3" t="s">
        <v>4</v>
      </c>
      <c r="G63" s="5" t="s">
        <v>5</v>
      </c>
      <c r="H63" s="9" t="s">
        <v>6</v>
      </c>
      <c r="I63" s="4" t="s">
        <v>0</v>
      </c>
      <c r="J63" s="4" t="s">
        <v>1</v>
      </c>
      <c r="K63" s="4" t="s">
        <v>2</v>
      </c>
      <c r="L63" s="2" t="s">
        <v>3</v>
      </c>
      <c r="M63" s="2" t="s">
        <v>8</v>
      </c>
      <c r="N63" s="3" t="s">
        <v>7</v>
      </c>
      <c r="O63" s="8" t="s">
        <v>5</v>
      </c>
    </row>
    <row r="65" spans="1:15" x14ac:dyDescent="0.2">
      <c r="A65" s="22"/>
      <c r="B65" s="22"/>
      <c r="C65" s="22"/>
      <c r="D65" s="22"/>
      <c r="E65" s="22"/>
      <c r="F65" s="22"/>
      <c r="G65" s="23"/>
      <c r="H65" s="26"/>
      <c r="I65" s="20"/>
      <c r="J65" s="20"/>
      <c r="K65" s="20"/>
      <c r="L65" s="22"/>
      <c r="M65" s="20"/>
      <c r="N65" s="24"/>
      <c r="O65" s="25"/>
    </row>
    <row r="67" spans="1:15" ht="15" customHeight="1" x14ac:dyDescent="0.2">
      <c r="A67" s="46" t="s">
        <v>10</v>
      </c>
      <c r="B67" s="46"/>
      <c r="C67" s="46"/>
      <c r="D67" s="46"/>
      <c r="E67" s="46"/>
      <c r="F67" s="46"/>
      <c r="G67" s="46"/>
      <c r="H67" s="47" t="s">
        <v>9</v>
      </c>
      <c r="I67" s="48" t="s">
        <v>79</v>
      </c>
      <c r="J67" s="48"/>
      <c r="K67" s="48"/>
      <c r="L67" s="48"/>
      <c r="M67" s="48"/>
      <c r="N67" s="48"/>
      <c r="O67" s="48"/>
    </row>
    <row r="68" spans="1:15" x14ac:dyDescent="0.2">
      <c r="A68" s="21"/>
      <c r="B68" s="17">
        <v>4116</v>
      </c>
      <c r="C68" s="17">
        <v>913</v>
      </c>
      <c r="D68" s="17">
        <v>103533063</v>
      </c>
      <c r="E68" s="18"/>
      <c r="F68" s="19" t="s">
        <v>80</v>
      </c>
      <c r="G68" s="45">
        <v>1120.6731400000001</v>
      </c>
      <c r="H68" s="47"/>
      <c r="I68" s="17">
        <v>3113</v>
      </c>
      <c r="J68" s="17">
        <v>5336</v>
      </c>
      <c r="K68" s="17">
        <v>913</v>
      </c>
      <c r="L68" s="17">
        <v>103533063</v>
      </c>
      <c r="M68" s="18" t="s">
        <v>81</v>
      </c>
      <c r="N68" s="19" t="s">
        <v>80</v>
      </c>
      <c r="O68" s="45">
        <v>1120.6731400000001</v>
      </c>
    </row>
    <row r="69" spans="1:15" x14ac:dyDescent="0.2">
      <c r="A69" s="21"/>
      <c r="B69" s="17">
        <v>4116</v>
      </c>
      <c r="C69" s="17">
        <v>913</v>
      </c>
      <c r="D69" s="17">
        <v>103133063</v>
      </c>
      <c r="E69" s="18"/>
      <c r="F69" s="19" t="s">
        <v>82</v>
      </c>
      <c r="G69" s="45">
        <v>197.76586</v>
      </c>
      <c r="H69" s="47"/>
      <c r="I69" s="17">
        <v>3113</v>
      </c>
      <c r="J69" s="17">
        <v>5336</v>
      </c>
      <c r="K69" s="17">
        <v>913</v>
      </c>
      <c r="L69" s="17">
        <v>103133063</v>
      </c>
      <c r="M69" s="18" t="s">
        <v>81</v>
      </c>
      <c r="N69" s="19" t="s">
        <v>82</v>
      </c>
      <c r="O69" s="45">
        <v>197.76586</v>
      </c>
    </row>
    <row r="72" spans="1:15" x14ac:dyDescent="0.2">
      <c r="A72" s="46" t="s">
        <v>10</v>
      </c>
      <c r="B72" s="46"/>
      <c r="C72" s="46"/>
      <c r="D72" s="46"/>
      <c r="E72" s="46"/>
      <c r="F72" s="46"/>
      <c r="G72" s="46"/>
      <c r="H72" s="47" t="s">
        <v>17</v>
      </c>
      <c r="I72" s="48" t="s">
        <v>79</v>
      </c>
      <c r="J72" s="48"/>
      <c r="K72" s="48"/>
      <c r="L72" s="48"/>
      <c r="M72" s="48"/>
      <c r="N72" s="48"/>
      <c r="O72" s="48"/>
    </row>
    <row r="73" spans="1:15" x14ac:dyDescent="0.2">
      <c r="A73" s="21"/>
      <c r="B73" s="17">
        <v>4116</v>
      </c>
      <c r="C73" s="17">
        <v>902</v>
      </c>
      <c r="D73" s="17">
        <v>103533063</v>
      </c>
      <c r="E73" s="18"/>
      <c r="F73" s="19" t="s">
        <v>83</v>
      </c>
      <c r="G73" s="34">
        <v>356.53588000000002</v>
      </c>
      <c r="H73" s="47"/>
      <c r="I73" s="17">
        <v>3111</v>
      </c>
      <c r="J73" s="17">
        <v>5336</v>
      </c>
      <c r="K73" s="17">
        <v>902</v>
      </c>
      <c r="L73" s="17">
        <v>103533063</v>
      </c>
      <c r="M73" s="18" t="s">
        <v>81</v>
      </c>
      <c r="N73" s="19" t="s">
        <v>83</v>
      </c>
      <c r="O73" s="34">
        <v>356.53588000000002</v>
      </c>
    </row>
    <row r="74" spans="1:15" x14ac:dyDescent="0.2">
      <c r="A74" s="21"/>
      <c r="B74" s="17">
        <v>4116</v>
      </c>
      <c r="C74" s="17">
        <v>902</v>
      </c>
      <c r="D74" s="17">
        <v>103133063</v>
      </c>
      <c r="E74" s="18"/>
      <c r="F74" s="19" t="s">
        <v>84</v>
      </c>
      <c r="G74" s="34">
        <v>62.918120000000002</v>
      </c>
      <c r="H74" s="47"/>
      <c r="I74" s="17">
        <v>3111</v>
      </c>
      <c r="J74" s="17">
        <v>5336</v>
      </c>
      <c r="K74" s="17">
        <v>902</v>
      </c>
      <c r="L74" s="17">
        <v>103133063</v>
      </c>
      <c r="M74" s="18" t="s">
        <v>81</v>
      </c>
      <c r="N74" s="19" t="s">
        <v>84</v>
      </c>
      <c r="O74" s="34">
        <v>62.918120000000002</v>
      </c>
    </row>
  </sheetData>
  <mergeCells count="24">
    <mergeCell ref="A47:G47"/>
    <mergeCell ref="I47:O47"/>
    <mergeCell ref="A36:G36"/>
    <mergeCell ref="H36:H38"/>
    <mergeCell ref="I36:O36"/>
    <mergeCell ref="H47:H58"/>
    <mergeCell ref="A10:G10"/>
    <mergeCell ref="H10:H11"/>
    <mergeCell ref="I10:O10"/>
    <mergeCell ref="A14:G14"/>
    <mergeCell ref="H14:H17"/>
    <mergeCell ref="I14:O14"/>
    <mergeCell ref="A20:G20"/>
    <mergeCell ref="H20:H21"/>
    <mergeCell ref="I20:O20"/>
    <mergeCell ref="A32:G32"/>
    <mergeCell ref="H32:H33"/>
    <mergeCell ref="I32:O32"/>
    <mergeCell ref="A67:G67"/>
    <mergeCell ref="H67:H69"/>
    <mergeCell ref="I67:O67"/>
    <mergeCell ref="A72:G72"/>
    <mergeCell ref="H72:H74"/>
    <mergeCell ref="I72:O72"/>
  </mergeCells>
  <pageMargins left="0.11811023622047245" right="0.11811023622047245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activeCell="D17" sqref="D17"/>
    </sheetView>
  </sheetViews>
  <sheetFormatPr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2" width="9.140625" style="14"/>
    <col min="13" max="13" width="12.42578125" style="14" customWidth="1"/>
    <col min="14" max="14" width="60.5703125" style="14" customWidth="1"/>
    <col min="15" max="15" width="14.7109375" style="7" customWidth="1"/>
    <col min="16" max="16384" width="9.140625" style="14"/>
  </cols>
  <sheetData>
    <row r="1" spans="1:15" s="10" customFormat="1" ht="20.25" x14ac:dyDescent="0.3">
      <c r="A1" s="10" t="s">
        <v>93</v>
      </c>
      <c r="G1" s="6"/>
      <c r="H1" s="11"/>
      <c r="O1" s="6"/>
    </row>
    <row r="2" spans="1:15" s="10" customFormat="1" ht="20.25" x14ac:dyDescent="0.3">
      <c r="A2" s="10" t="s">
        <v>92</v>
      </c>
      <c r="G2" s="6"/>
      <c r="H2" s="11"/>
      <c r="O2" s="6"/>
    </row>
    <row r="3" spans="1:15" s="12" customFormat="1" ht="15" thickBot="1" x14ac:dyDescent="0.25">
      <c r="G3" s="7"/>
      <c r="H3" s="13"/>
      <c r="O3" s="7"/>
    </row>
    <row r="4" spans="1:15" s="12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9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ht="15" customHeight="1" x14ac:dyDescent="0.2">
      <c r="H7" s="49" t="s">
        <v>9</v>
      </c>
      <c r="I7" s="46" t="s">
        <v>35</v>
      </c>
      <c r="J7" s="46"/>
      <c r="K7" s="46"/>
      <c r="L7" s="46"/>
      <c r="M7" s="46"/>
      <c r="N7" s="46"/>
      <c r="O7" s="46"/>
    </row>
    <row r="8" spans="1:15" x14ac:dyDescent="0.2">
      <c r="H8" s="50"/>
      <c r="I8" s="38">
        <v>2219</v>
      </c>
      <c r="J8" s="38">
        <v>5166</v>
      </c>
      <c r="K8" s="38">
        <v>2300</v>
      </c>
      <c r="L8" s="38"/>
      <c r="M8" s="39" t="s">
        <v>36</v>
      </c>
      <c r="N8" s="40" t="s">
        <v>37</v>
      </c>
      <c r="O8" s="28">
        <v>100</v>
      </c>
    </row>
    <row r="9" spans="1:15" x14ac:dyDescent="0.2">
      <c r="H9" s="50"/>
      <c r="I9" s="46" t="s">
        <v>21</v>
      </c>
      <c r="J9" s="46"/>
      <c r="K9" s="46"/>
      <c r="L9" s="46"/>
      <c r="M9" s="46"/>
      <c r="N9" s="46"/>
      <c r="O9" s="46"/>
    </row>
    <row r="10" spans="1:15" x14ac:dyDescent="0.2">
      <c r="H10" s="50"/>
      <c r="I10" s="17">
        <v>6171</v>
      </c>
      <c r="J10" s="17">
        <v>5901</v>
      </c>
      <c r="K10" s="17">
        <v>1</v>
      </c>
      <c r="L10" s="17"/>
      <c r="M10" s="18" t="s">
        <v>22</v>
      </c>
      <c r="N10" s="33" t="s">
        <v>23</v>
      </c>
      <c r="O10" s="28">
        <v>-100</v>
      </c>
    </row>
    <row r="13" spans="1:15" x14ac:dyDescent="0.2">
      <c r="H13" s="51" t="s">
        <v>17</v>
      </c>
      <c r="I13" s="46" t="s">
        <v>35</v>
      </c>
      <c r="J13" s="46"/>
      <c r="K13" s="46"/>
      <c r="L13" s="46"/>
      <c r="M13" s="46"/>
      <c r="N13" s="46"/>
      <c r="O13" s="46"/>
    </row>
    <row r="14" spans="1:15" x14ac:dyDescent="0.2">
      <c r="H14" s="51"/>
      <c r="I14" s="17">
        <v>3429</v>
      </c>
      <c r="J14" s="17">
        <v>5166</v>
      </c>
      <c r="K14" s="17">
        <v>2093</v>
      </c>
      <c r="L14" s="17"/>
      <c r="M14" s="41" t="s">
        <v>36</v>
      </c>
      <c r="N14" s="35" t="s">
        <v>38</v>
      </c>
      <c r="O14" s="28">
        <v>110</v>
      </c>
    </row>
    <row r="15" spans="1:15" x14ac:dyDescent="0.2">
      <c r="H15" s="51"/>
      <c r="I15" s="46" t="s">
        <v>20</v>
      </c>
      <c r="J15" s="46"/>
      <c r="K15" s="46"/>
      <c r="L15" s="46"/>
      <c r="M15" s="46"/>
      <c r="N15" s="46"/>
      <c r="O15" s="46"/>
    </row>
    <row r="16" spans="1:15" x14ac:dyDescent="0.2">
      <c r="H16" s="51"/>
      <c r="I16" s="17">
        <v>3429</v>
      </c>
      <c r="J16" s="17">
        <v>6121</v>
      </c>
      <c r="K16" s="17">
        <v>2089</v>
      </c>
      <c r="L16" s="17"/>
      <c r="M16" s="18" t="s">
        <v>19</v>
      </c>
      <c r="N16" s="19" t="s">
        <v>39</v>
      </c>
      <c r="O16" s="28">
        <v>-110</v>
      </c>
    </row>
    <row r="19" spans="8:15" x14ac:dyDescent="0.2">
      <c r="H19" s="47" t="s">
        <v>18</v>
      </c>
      <c r="I19" s="46" t="s">
        <v>20</v>
      </c>
      <c r="J19" s="46"/>
      <c r="K19" s="46"/>
      <c r="L19" s="46"/>
      <c r="M19" s="46"/>
      <c r="N19" s="46"/>
      <c r="O19" s="46"/>
    </row>
    <row r="20" spans="8:15" x14ac:dyDescent="0.2">
      <c r="H20" s="47"/>
      <c r="I20" s="17">
        <v>3429</v>
      </c>
      <c r="J20" s="17">
        <v>6121</v>
      </c>
      <c r="K20" s="17">
        <v>2093</v>
      </c>
      <c r="L20" s="17"/>
      <c r="M20" s="18" t="s">
        <v>19</v>
      </c>
      <c r="N20" s="35" t="s">
        <v>38</v>
      </c>
      <c r="O20" s="32">
        <v>100</v>
      </c>
    </row>
    <row r="21" spans="8:15" x14ac:dyDescent="0.2">
      <c r="H21" s="47"/>
      <c r="I21" s="17">
        <v>3429</v>
      </c>
      <c r="J21" s="17">
        <v>6121</v>
      </c>
      <c r="K21" s="17">
        <v>2089</v>
      </c>
      <c r="L21" s="17"/>
      <c r="M21" s="18" t="s">
        <v>19</v>
      </c>
      <c r="N21" s="19" t="s">
        <v>39</v>
      </c>
      <c r="O21" s="32">
        <v>-100</v>
      </c>
    </row>
    <row r="24" spans="8:15" x14ac:dyDescent="0.2">
      <c r="H24" s="47" t="s">
        <v>32</v>
      </c>
      <c r="I24" s="52" t="s">
        <v>42</v>
      </c>
      <c r="J24" s="52"/>
      <c r="K24" s="52"/>
      <c r="L24" s="52"/>
      <c r="M24" s="52"/>
      <c r="N24" s="52"/>
      <c r="O24" s="52"/>
    </row>
    <row r="25" spans="8:15" x14ac:dyDescent="0.2">
      <c r="H25" s="47"/>
      <c r="I25" s="17">
        <v>3722</v>
      </c>
      <c r="J25" s="17">
        <v>5169</v>
      </c>
      <c r="K25" s="17">
        <v>363</v>
      </c>
      <c r="L25" s="17"/>
      <c r="M25" s="18" t="s">
        <v>40</v>
      </c>
      <c r="N25" s="19" t="s">
        <v>41</v>
      </c>
      <c r="O25" s="28">
        <v>200</v>
      </c>
    </row>
    <row r="26" spans="8:15" x14ac:dyDescent="0.2">
      <c r="H26" s="47"/>
      <c r="I26" s="46" t="s">
        <v>21</v>
      </c>
      <c r="J26" s="46"/>
      <c r="K26" s="46"/>
      <c r="L26" s="46"/>
      <c r="M26" s="46"/>
      <c r="N26" s="46"/>
      <c r="O26" s="46"/>
    </row>
    <row r="27" spans="8:15" x14ac:dyDescent="0.2">
      <c r="H27" s="47"/>
      <c r="I27" s="17">
        <v>6171</v>
      </c>
      <c r="J27" s="17">
        <v>5901</v>
      </c>
      <c r="K27" s="17">
        <v>1</v>
      </c>
      <c r="L27" s="17"/>
      <c r="M27" s="18" t="s">
        <v>22</v>
      </c>
      <c r="N27" s="33" t="s">
        <v>23</v>
      </c>
      <c r="O27" s="28">
        <v>-200</v>
      </c>
    </row>
    <row r="30" spans="8:15" x14ac:dyDescent="0.2">
      <c r="H30" s="47" t="s">
        <v>33</v>
      </c>
      <c r="I30" s="46" t="s">
        <v>43</v>
      </c>
      <c r="J30" s="46"/>
      <c r="K30" s="46"/>
      <c r="L30" s="46"/>
      <c r="M30" s="46"/>
      <c r="N30" s="46"/>
      <c r="O30" s="46"/>
    </row>
    <row r="31" spans="8:15" x14ac:dyDescent="0.2">
      <c r="H31" s="47"/>
      <c r="I31" s="17">
        <v>6171</v>
      </c>
      <c r="J31" s="17">
        <v>5161</v>
      </c>
      <c r="K31" s="17">
        <v>201</v>
      </c>
      <c r="L31" s="17"/>
      <c r="M31" s="18" t="s">
        <v>44</v>
      </c>
      <c r="N31" s="19" t="s">
        <v>45</v>
      </c>
      <c r="O31" s="28">
        <v>200</v>
      </c>
    </row>
    <row r="32" spans="8:15" x14ac:dyDescent="0.2">
      <c r="H32" s="47"/>
      <c r="I32" s="46" t="s">
        <v>21</v>
      </c>
      <c r="J32" s="46"/>
      <c r="K32" s="46"/>
      <c r="L32" s="46"/>
      <c r="M32" s="46"/>
      <c r="N32" s="46"/>
      <c r="O32" s="46"/>
    </row>
    <row r="33" spans="1:15" x14ac:dyDescent="0.2">
      <c r="H33" s="47"/>
      <c r="I33" s="17">
        <v>6171</v>
      </c>
      <c r="J33" s="17">
        <v>5901</v>
      </c>
      <c r="K33" s="17">
        <v>1</v>
      </c>
      <c r="L33" s="17"/>
      <c r="M33" s="18" t="s">
        <v>22</v>
      </c>
      <c r="N33" s="33" t="s">
        <v>23</v>
      </c>
      <c r="O33" s="28">
        <v>-200</v>
      </c>
    </row>
    <row r="36" spans="1:15" x14ac:dyDescent="0.2">
      <c r="A36" s="46" t="s">
        <v>10</v>
      </c>
      <c r="B36" s="46"/>
      <c r="C36" s="46"/>
      <c r="D36" s="46"/>
      <c r="E36" s="46"/>
      <c r="F36" s="46"/>
      <c r="G36" s="46"/>
      <c r="H36" s="47" t="s">
        <v>34</v>
      </c>
      <c r="I36" s="46" t="s">
        <v>15</v>
      </c>
      <c r="J36" s="46"/>
      <c r="K36" s="46"/>
      <c r="L36" s="46"/>
      <c r="M36" s="46"/>
      <c r="N36" s="46"/>
      <c r="O36" s="46"/>
    </row>
    <row r="37" spans="1:15" x14ac:dyDescent="0.2">
      <c r="A37" s="21"/>
      <c r="B37" s="17">
        <v>4222</v>
      </c>
      <c r="C37" s="17">
        <v>530</v>
      </c>
      <c r="D37" s="17">
        <v>265</v>
      </c>
      <c r="E37" s="18"/>
      <c r="F37" s="19" t="s">
        <v>51</v>
      </c>
      <c r="G37" s="31">
        <v>3000</v>
      </c>
      <c r="H37" s="47"/>
      <c r="I37" s="17">
        <v>3599</v>
      </c>
      <c r="J37" s="17"/>
      <c r="K37" s="17">
        <v>530</v>
      </c>
      <c r="L37" s="17">
        <v>265</v>
      </c>
      <c r="M37" s="18" t="s">
        <v>16</v>
      </c>
      <c r="N37" s="33" t="s">
        <v>46</v>
      </c>
      <c r="O37" s="32">
        <v>3000</v>
      </c>
    </row>
    <row r="40" spans="1:15" x14ac:dyDescent="0.2">
      <c r="A40" s="46" t="s">
        <v>13</v>
      </c>
      <c r="B40" s="46"/>
      <c r="C40" s="46"/>
      <c r="D40" s="46"/>
      <c r="E40" s="46"/>
      <c r="F40" s="46"/>
      <c r="G40" s="46"/>
      <c r="H40" s="47" t="s">
        <v>86</v>
      </c>
      <c r="I40" s="46" t="s">
        <v>21</v>
      </c>
      <c r="J40" s="46"/>
      <c r="K40" s="46"/>
      <c r="L40" s="46"/>
      <c r="M40" s="46"/>
      <c r="N40" s="46"/>
      <c r="O40" s="46"/>
    </row>
    <row r="41" spans="1:15" x14ac:dyDescent="0.2">
      <c r="A41" s="21"/>
      <c r="B41" s="36">
        <v>2420</v>
      </c>
      <c r="C41" s="36">
        <v>19</v>
      </c>
      <c r="D41" s="36"/>
      <c r="E41" s="37"/>
      <c r="F41" s="27" t="s">
        <v>47</v>
      </c>
      <c r="G41" s="31">
        <v>1250</v>
      </c>
      <c r="H41" s="47"/>
      <c r="I41" s="17">
        <v>6171</v>
      </c>
      <c r="J41" s="17">
        <v>5901</v>
      </c>
      <c r="K41" s="17">
        <v>1</v>
      </c>
      <c r="L41" s="17"/>
      <c r="M41" s="18" t="s">
        <v>22</v>
      </c>
      <c r="N41" s="33" t="s">
        <v>23</v>
      </c>
      <c r="O41" s="28">
        <v>1282</v>
      </c>
    </row>
    <row r="42" spans="1:15" x14ac:dyDescent="0.2">
      <c r="A42" s="36">
        <v>2143</v>
      </c>
      <c r="B42" s="36">
        <v>2212</v>
      </c>
      <c r="C42" s="36">
        <v>19</v>
      </c>
      <c r="D42" s="36"/>
      <c r="E42" s="37"/>
      <c r="F42" s="27" t="s">
        <v>48</v>
      </c>
      <c r="G42" s="31">
        <v>32</v>
      </c>
      <c r="H42" s="47"/>
    </row>
    <row r="45" spans="1:15" x14ac:dyDescent="0.2">
      <c r="A45" s="48" t="s">
        <v>49</v>
      </c>
      <c r="B45" s="48"/>
      <c r="C45" s="48"/>
      <c r="D45" s="48"/>
      <c r="E45" s="48"/>
      <c r="F45" s="48"/>
      <c r="G45" s="48"/>
      <c r="H45" s="47" t="s">
        <v>87</v>
      </c>
      <c r="I45" s="46" t="s">
        <v>21</v>
      </c>
      <c r="J45" s="46"/>
      <c r="K45" s="46"/>
      <c r="L45" s="46"/>
      <c r="M45" s="46"/>
      <c r="N45" s="46"/>
      <c r="O45" s="46"/>
    </row>
    <row r="46" spans="1:15" x14ac:dyDescent="0.2">
      <c r="A46" s="17">
        <v>3639</v>
      </c>
      <c r="B46" s="17">
        <v>3111</v>
      </c>
      <c r="C46" s="17">
        <v>308</v>
      </c>
      <c r="D46" s="17"/>
      <c r="E46" s="18"/>
      <c r="F46" s="19" t="s">
        <v>50</v>
      </c>
      <c r="G46" s="31">
        <v>5880</v>
      </c>
      <c r="H46" s="47"/>
      <c r="I46" s="17">
        <v>6171</v>
      </c>
      <c r="J46" s="17">
        <v>5901</v>
      </c>
      <c r="K46" s="17">
        <v>1</v>
      </c>
      <c r="L46" s="17"/>
      <c r="M46" s="18" t="s">
        <v>22</v>
      </c>
      <c r="N46" s="33" t="s">
        <v>23</v>
      </c>
      <c r="O46" s="28">
        <v>5880</v>
      </c>
    </row>
    <row r="49" spans="1:15" x14ac:dyDescent="0.2">
      <c r="A49" s="46" t="s">
        <v>10</v>
      </c>
      <c r="B49" s="46"/>
      <c r="C49" s="46"/>
      <c r="D49" s="46"/>
      <c r="E49" s="46"/>
      <c r="F49" s="46"/>
      <c r="G49" s="46"/>
      <c r="H49" s="47" t="s">
        <v>88</v>
      </c>
      <c r="I49" s="46" t="s">
        <v>21</v>
      </c>
      <c r="J49" s="46"/>
      <c r="K49" s="46"/>
      <c r="L49" s="46"/>
      <c r="M49" s="46"/>
      <c r="N49" s="46"/>
      <c r="O49" s="46"/>
    </row>
    <row r="50" spans="1:15" x14ac:dyDescent="0.2">
      <c r="A50" s="36"/>
      <c r="B50" s="36">
        <v>4213</v>
      </c>
      <c r="C50" s="36">
        <v>1100</v>
      </c>
      <c r="D50" s="36">
        <v>90992</v>
      </c>
      <c r="E50" s="37"/>
      <c r="F50" s="27" t="s">
        <v>52</v>
      </c>
      <c r="G50" s="31">
        <v>50</v>
      </c>
      <c r="H50" s="47"/>
      <c r="I50" s="17">
        <v>6171</v>
      </c>
      <c r="J50" s="17">
        <v>5901</v>
      </c>
      <c r="K50" s="17">
        <v>1</v>
      </c>
      <c r="L50" s="17"/>
      <c r="M50" s="18" t="s">
        <v>22</v>
      </c>
      <c r="N50" s="33" t="s">
        <v>23</v>
      </c>
      <c r="O50" s="28">
        <f>G51+G50</f>
        <v>351.56</v>
      </c>
    </row>
    <row r="51" spans="1:15" x14ac:dyDescent="0.2">
      <c r="A51" s="21"/>
      <c r="B51" s="36">
        <v>4222</v>
      </c>
      <c r="C51" s="36">
        <v>2046</v>
      </c>
      <c r="D51" s="36">
        <v>271</v>
      </c>
      <c r="E51" s="37"/>
      <c r="F51" s="27" t="s">
        <v>90</v>
      </c>
      <c r="G51" s="42">
        <v>301.56</v>
      </c>
      <c r="H51" s="47"/>
      <c r="I51" s="21"/>
      <c r="J51" s="21"/>
      <c r="K51" s="21"/>
      <c r="L51" s="21"/>
      <c r="M51" s="21"/>
      <c r="N51" s="21"/>
      <c r="O51" s="32"/>
    </row>
    <row r="54" spans="1:15" x14ac:dyDescent="0.2">
      <c r="H54" s="47" t="s">
        <v>89</v>
      </c>
      <c r="I54" s="46" t="s">
        <v>21</v>
      </c>
      <c r="J54" s="46"/>
      <c r="K54" s="46"/>
      <c r="L54" s="46"/>
      <c r="M54" s="46"/>
      <c r="N54" s="46"/>
      <c r="O54" s="46"/>
    </row>
    <row r="55" spans="1:15" x14ac:dyDescent="0.2">
      <c r="H55" s="47"/>
      <c r="I55" s="17">
        <v>2143</v>
      </c>
      <c r="J55" s="17">
        <v>5621</v>
      </c>
      <c r="K55" s="17">
        <v>19</v>
      </c>
      <c r="L55" s="17"/>
      <c r="M55" s="18" t="s">
        <v>22</v>
      </c>
      <c r="N55" s="19" t="s">
        <v>53</v>
      </c>
      <c r="O55" s="32">
        <v>3300</v>
      </c>
    </row>
    <row r="56" spans="1:15" x14ac:dyDescent="0.2">
      <c r="H56" s="47"/>
      <c r="I56" s="17">
        <v>6171</v>
      </c>
      <c r="J56" s="17">
        <v>5901</v>
      </c>
      <c r="K56" s="17">
        <v>1</v>
      </c>
      <c r="L56" s="17"/>
      <c r="M56" s="18" t="s">
        <v>22</v>
      </c>
      <c r="N56" s="33" t="s">
        <v>23</v>
      </c>
      <c r="O56" s="32">
        <v>-3300</v>
      </c>
    </row>
  </sheetData>
  <mergeCells count="28">
    <mergeCell ref="H19:H21"/>
    <mergeCell ref="I26:O26"/>
    <mergeCell ref="H24:H27"/>
    <mergeCell ref="I24:O24"/>
    <mergeCell ref="I32:O32"/>
    <mergeCell ref="I19:O19"/>
    <mergeCell ref="I7:O7"/>
    <mergeCell ref="I13:O13"/>
    <mergeCell ref="I9:O9"/>
    <mergeCell ref="H7:H10"/>
    <mergeCell ref="H13:H16"/>
    <mergeCell ref="I15:O15"/>
    <mergeCell ref="I30:O30"/>
    <mergeCell ref="H30:H33"/>
    <mergeCell ref="H36:H37"/>
    <mergeCell ref="H45:H46"/>
    <mergeCell ref="A45:G45"/>
    <mergeCell ref="H40:H42"/>
    <mergeCell ref="I45:O45"/>
    <mergeCell ref="A36:G36"/>
    <mergeCell ref="I40:O40"/>
    <mergeCell ref="I54:O54"/>
    <mergeCell ref="H54:H56"/>
    <mergeCell ref="A49:G49"/>
    <mergeCell ref="A40:G40"/>
    <mergeCell ref="I36:O36"/>
    <mergeCell ref="I49:O49"/>
    <mergeCell ref="H49:H51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RM</vt:lpstr>
      <vt:lpstr>V RO ZM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2021-09-13T12:56:05Z</cp:lastPrinted>
  <dcterms:created xsi:type="dcterms:W3CDTF">2013-08-29T10:23:50Z</dcterms:created>
  <dcterms:modified xsi:type="dcterms:W3CDTF">2021-09-13T13:30:57Z</dcterms:modified>
</cp:coreProperties>
</file>